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212\УНЦ\"/>
    </mc:Choice>
  </mc:AlternateContent>
  <xr:revisionPtr revIDLastSave="0" documentId="13_ncr:1_{62D4EF84-9AF3-49D3-80FA-20CA4DFE4EF2}" xr6:coauthVersionLast="47" xr6:coauthVersionMax="47" xr10:uidLastSave="{00000000-0000-0000-0000-000000000000}"/>
  <bookViews>
    <workbookView xWindow="-24450" yWindow="27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I8" i="1" l="1"/>
  <c r="I9" i="1"/>
  <c r="I7" i="1"/>
  <c r="H9" i="1"/>
  <c r="J9" i="1" s="1"/>
  <c r="H8" i="1"/>
  <c r="H7" i="1"/>
  <c r="J7" i="1" s="1"/>
  <c r="J8" i="1" l="1"/>
  <c r="J10" i="1" s="1"/>
</calcChain>
</file>

<file path=xl/sharedStrings.xml><?xml version="1.0" encoding="utf-8"?>
<sst xmlns="http://schemas.openxmlformats.org/spreadsheetml/2006/main" count="28" uniqueCount="28">
  <si>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</si>
  <si>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</si>
  <si>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</si>
  <si>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</si>
  <si>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</si>
  <si>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</si>
  <si>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</si>
  <si>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</si>
  <si>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</si>
  <si>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</si>
  <si>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</si>
  <si>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Коэффициенты перехода (пересчета) от базового УНЦ к УНЦ субъектов Российской Федерации</t>
  </si>
  <si>
    <t>Демонтаж ВЛ</t>
  </si>
  <si>
    <t>Величина затрат, тыс рублей (без НДС), на 01.01.2021г.</t>
  </si>
  <si>
    <t>Проектно-изыскательские работы по ВЛ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</si>
  <si>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</si>
  <si>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2025г.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</si>
  <si>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</si>
  <si>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</si>
  <si>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>6кВ</t>
  </si>
  <si>
    <t>М1-02-1</t>
  </si>
  <si>
    <t>6 кВ до2км</t>
  </si>
  <si>
    <t>П3-02</t>
  </si>
  <si>
    <t>Монтаж ВЛ</t>
  </si>
  <si>
    <t>6 кВ         количество фазных проводов 1, сечение фазного провода: 70 мм2, тип провода СИП-3</t>
  </si>
  <si>
    <t>Л7-04-3</t>
  </si>
  <si>
    <t>Реконструкчия  ВЛ-6кВ Фид 11 ПС Искож       2,2км</t>
  </si>
  <si>
    <t>Идентификатор инвестиционного проекта: L_20250212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</si>
</sst>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4"/>
  <sheetViews>
    <sheetView tabSelected="1" view="pageBreakPreview" topLeftCell="A7" zoomScale="98" zoomScaleNormal="75" zoomScaleSheetLayoutView="98" workbookViewId="0">
      <selection activeCell="F6" sqref="F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3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9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8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27</v>
      </c>
      <c r="C3" s="14"/>
      <c r="D3" s="14"/>
      <c r="E3" s="14"/>
      <c r="F3" s="14"/>
      <c r="G3" s="14"/>
      <c r="H3" s="14"/>
    </row>
    <row r="4" spans="1:11" ht="25.9" customHeight="1" x14ac:dyDescent="0.2">
      <c r="A4" s="15" t="s">
        <v>26</v>
      </c>
      <c r="B4" s="15"/>
      <c r="C4" s="15"/>
      <c r="D4" s="15"/>
      <c r="E4" s="15"/>
      <c r="F4" s="15"/>
      <c r="G4" s="15"/>
      <c r="H4" s="15"/>
      <c r="I4" s="15"/>
      <c r="J4" s="15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11</v>
      </c>
      <c r="H6" s="3" t="s">
        <v>9</v>
      </c>
      <c r="I6" s="2" t="s">
        <v>6</v>
      </c>
      <c r="J6" s="3" t="s">
        <v>13</v>
      </c>
      <c r="K6" s="12" t="s">
        <v>15</v>
      </c>
    </row>
    <row r="7" spans="1:11" ht="57.6" customHeight="1" x14ac:dyDescent="0.2">
      <c r="A7" s="2">
        <v>1</v>
      </c>
      <c r="B7" s="2" t="s">
        <v>12</v>
      </c>
      <c r="C7" s="3" t="s">
        <v>19</v>
      </c>
      <c r="D7" s="2">
        <v>2.2000000000000002</v>
      </c>
      <c r="E7" s="3" t="s">
        <v>20</v>
      </c>
      <c r="F7" s="9">
        <v>287</v>
      </c>
      <c r="G7" s="3">
        <v>1.08</v>
      </c>
      <c r="H7" s="7">
        <f>D7*F7*G7</f>
        <v>681.91200000000015</v>
      </c>
      <c r="I7" s="13">
        <f>1.034*1.043*1.038*1.04*1.04*1.04*1.04</f>
        <v>1.3095906264234396</v>
      </c>
      <c r="J7" s="5">
        <f>H7*I7</f>
        <v>893.02556324566069</v>
      </c>
      <c r="K7" s="11"/>
    </row>
    <row r="8" spans="1:11" ht="54.6" customHeight="1" x14ac:dyDescent="0.2">
      <c r="A8" s="2">
        <v>2</v>
      </c>
      <c r="B8" s="3" t="s">
        <v>14</v>
      </c>
      <c r="C8" s="3" t="s">
        <v>21</v>
      </c>
      <c r="D8" s="2">
        <v>2.2000000000000002</v>
      </c>
      <c r="E8" s="10" t="s">
        <v>22</v>
      </c>
      <c r="F8" s="9">
        <v>561</v>
      </c>
      <c r="G8" s="3">
        <v>1</v>
      </c>
      <c r="H8" s="7">
        <f t="shared" ref="H8:H9" si="0">D8*F8*G8</f>
        <v>1234.2</v>
      </c>
      <c r="I8" s="13">
        <f t="shared" ref="I8:I9" si="1">1.034*1.043*1.038*1.04*1.04*1.04*1.04</f>
        <v>1.3095906264234396</v>
      </c>
      <c r="J8" s="5">
        <f t="shared" ref="J8:J9" si="2">H8*I8</f>
        <v>1616.2967511318093</v>
      </c>
      <c r="K8" s="11"/>
    </row>
    <row r="9" spans="1:11" ht="34.15" customHeight="1" x14ac:dyDescent="0.2">
      <c r="A9" s="2">
        <v>3</v>
      </c>
      <c r="B9" s="2" t="s">
        <v>23</v>
      </c>
      <c r="C9" s="3" t="s">
        <v>24</v>
      </c>
      <c r="D9" s="2">
        <v>2.2000000000000002</v>
      </c>
      <c r="E9" s="10" t="s">
        <v>25</v>
      </c>
      <c r="F9" s="9">
        <v>413</v>
      </c>
      <c r="G9" s="3">
        <v>1</v>
      </c>
      <c r="H9" s="7">
        <f t="shared" si="0"/>
        <v>908.6</v>
      </c>
      <c r="I9" s="13">
        <f t="shared" si="1"/>
        <v>1.3095906264234396</v>
      </c>
      <c r="J9" s="5">
        <f t="shared" si="2"/>
        <v>1189.8940431683372</v>
      </c>
      <c r="K9" s="11"/>
    </row>
    <row r="10" spans="1:11" ht="60" x14ac:dyDescent="0.2">
      <c r="A10" s="4"/>
      <c r="B10" s="8" t="s">
        <v>10</v>
      </c>
      <c r="C10" s="4"/>
      <c r="D10" s="4"/>
      <c r="E10" s="4"/>
      <c r="F10" s="4"/>
      <c r="G10" s="4"/>
      <c r="H10" s="4"/>
      <c r="I10" s="4"/>
      <c r="J10" s="5">
        <f>SUM(J7:J9)</f>
        <v>3699.2163575458071</v>
      </c>
      <c r="K10" s="4">
        <v>500</v>
      </c>
    </row>
    <row r="11" spans="1:11" ht="13.15" customHeight="1" x14ac:dyDescent="0.2">
      <c r="A11" s="6" t="s">
        <v>7</v>
      </c>
    </row>
    <row r="12" spans="1:11" ht="25.15" customHeight="1" x14ac:dyDescent="0.2">
      <c r="A12" s="17" t="s">
        <v>16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25.9" customHeight="1" x14ac:dyDescent="0.2">
      <c r="A13" s="16" t="s">
        <v>17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x14ac:dyDescent="0.2">
      <c r="A14" s="1" t="s">
        <v>18</v>
      </c>
    </row>
  </sheetData>
  <mergeCells count="5">
    <mergeCell ref="B2:H2"/>
    <mergeCell ref="B3:H3"/>
    <mergeCell ref="A4:J4"/>
    <mergeCell ref="A13:K13"/>
    <mergeCell ref="A12:K12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2021-06-29T08:50:01Z</dcterms:modified>
</cp:coreProperties>
</file>